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55" windowWidth="11715" windowHeight="6270"/>
  </bookViews>
  <sheets>
    <sheet name="อุดมศึกษา" sheetId="29" r:id="rId1"/>
  </sheets>
  <calcPr calcId="124519"/>
</workbook>
</file>

<file path=xl/calcChain.xml><?xml version="1.0" encoding="utf-8"?>
<calcChain xmlns="http://schemas.openxmlformats.org/spreadsheetml/2006/main">
  <c r="AC8" i="29"/>
  <c r="AC9"/>
  <c r="AC10"/>
  <c r="X8"/>
  <c r="Y8"/>
  <c r="Z8"/>
  <c r="X10"/>
  <c r="Y10"/>
  <c r="Z10"/>
  <c r="U8"/>
  <c r="V8"/>
  <c r="W8"/>
  <c r="U9"/>
  <c r="V9"/>
  <c r="U10"/>
  <c r="V10"/>
  <c r="W10"/>
  <c r="N8"/>
  <c r="O8"/>
  <c r="P8"/>
  <c r="N9"/>
  <c r="O9"/>
  <c r="Y9" s="1"/>
  <c r="N10"/>
  <c r="O10"/>
  <c r="P10" s="1"/>
  <c r="AC5"/>
  <c r="Y5"/>
  <c r="Z5"/>
  <c r="X5"/>
  <c r="H12"/>
  <c r="I12"/>
  <c r="J12"/>
  <c r="K12"/>
  <c r="L12"/>
  <c r="M12"/>
  <c r="Q12"/>
  <c r="R12"/>
  <c r="S12"/>
  <c r="T12"/>
  <c r="AA12"/>
  <c r="AB12"/>
  <c r="U6"/>
  <c r="V6"/>
  <c r="W6"/>
  <c r="U7"/>
  <c r="V7"/>
  <c r="W7" s="1"/>
  <c r="V5"/>
  <c r="V12" s="1"/>
  <c r="U5"/>
  <c r="U12" s="1"/>
  <c r="O5"/>
  <c r="N5"/>
  <c r="P5" s="1"/>
  <c r="AC6"/>
  <c r="X9" l="1"/>
  <c r="Z9" s="1"/>
  <c r="W9"/>
  <c r="P9"/>
  <c r="W5"/>
  <c r="W12" l="1"/>
  <c r="N7"/>
  <c r="N6"/>
  <c r="N12" s="1"/>
  <c r="O6"/>
  <c r="AC7"/>
  <c r="AC12" s="1"/>
  <c r="O7"/>
  <c r="O12" l="1"/>
  <c r="Y6"/>
  <c r="X7"/>
  <c r="P7"/>
  <c r="X6"/>
  <c r="X12" s="1"/>
  <c r="P6"/>
  <c r="P12" s="1"/>
  <c r="Y7"/>
  <c r="Y12" l="1"/>
  <c r="Z6"/>
  <c r="Z7"/>
  <c r="Z12" l="1"/>
</calcChain>
</file>

<file path=xl/sharedStrings.xml><?xml version="1.0" encoding="utf-8"?>
<sst xmlns="http://schemas.openxmlformats.org/spreadsheetml/2006/main" count="81" uniqueCount="51">
  <si>
    <t>โรงเรียน</t>
  </si>
  <si>
    <t>รวม</t>
  </si>
  <si>
    <t>ชาย</t>
  </si>
  <si>
    <t>หญิง</t>
  </si>
  <si>
    <t>หัวหิน</t>
  </si>
  <si>
    <t>บางสะพาน</t>
  </si>
  <si>
    <t xml:space="preserve"> -</t>
  </si>
  <si>
    <t>อำเภอ</t>
  </si>
  <si>
    <t>สังกัด</t>
  </si>
  <si>
    <t>ระดับชั้น</t>
  </si>
  <si>
    <t>ที่เปิดสอน</t>
  </si>
  <si>
    <t>ปราณบุรี</t>
  </si>
  <si>
    <t>เมือง</t>
  </si>
  <si>
    <t>ตำบล</t>
  </si>
  <si>
    <t>ทองมงคล</t>
  </si>
  <si>
    <t>หมู่ที่</t>
  </si>
  <si>
    <t>บ้าน</t>
  </si>
  <si>
    <t>ที่ตั้งโรงเรียน</t>
  </si>
  <si>
    <t>หนองกา</t>
  </si>
  <si>
    <t>วังยาว</t>
  </si>
  <si>
    <t>ลำดับ</t>
  </si>
  <si>
    <t>ปวช. 1</t>
  </si>
  <si>
    <t>ปวช. 2</t>
  </si>
  <si>
    <t>ปวช. 3</t>
  </si>
  <si>
    <t>รวม ปวช 1-3</t>
  </si>
  <si>
    <t>ปวส.1</t>
  </si>
  <si>
    <t>ปวส.2</t>
  </si>
  <si>
    <t>จำนวนอาจารย์</t>
  </si>
  <si>
    <t>พาณิชยการหัวหิน</t>
  </si>
  <si>
    <t>-</t>
  </si>
  <si>
    <t xml:space="preserve">  30/1</t>
  </si>
  <si>
    <t>ปวช.-ปวส.</t>
  </si>
  <si>
    <t xml:space="preserve"> เอกชน</t>
  </si>
  <si>
    <t>วิทยาลัยเทคนิคประจวบฯ</t>
  </si>
  <si>
    <t>ประจวบ</t>
  </si>
  <si>
    <t>ปวช., ปวส.</t>
  </si>
  <si>
    <t>สนง.คณะ กม. อาชีวะศึกษา</t>
  </si>
  <si>
    <t>วิทยาลัยการอาชีพวังไกลกังวล</t>
  </si>
  <si>
    <t>วิทยาลัยการอาชีพบางสะพาน</t>
  </si>
  <si>
    <t>วิทยาลัยการอาชีพปราณบุรี</t>
  </si>
  <si>
    <t>ปวช. , ปวส.</t>
  </si>
  <si>
    <t>ปวช - ปวส</t>
  </si>
  <si>
    <t>คลองวาฬ</t>
  </si>
  <si>
    <t>วิทยาลัยเทคโนโลยีประจวบฯ</t>
  </si>
  <si>
    <t>ปวช. - ปวส.</t>
  </si>
  <si>
    <t>สำนักงานคณะกรรมการส่งเสริมการศึกษาเอกชน (สช.)</t>
  </si>
  <si>
    <t xml:space="preserve">                        ข้อมูลโรงเรียนอาชีวศึกษา, อุดมศึกษา  จังหวัดประจวบคีรีขันธ์ ปีการศึกษา  2559   ( ข้อมูล  ณ  10  มิถุนายน  2559 )</t>
  </si>
  <si>
    <t>รวม ปวช. - ปวส.</t>
  </si>
  <si>
    <t xml:space="preserve">                  </t>
  </si>
  <si>
    <t xml:space="preserve"> รวม    6   แห่ง</t>
  </si>
  <si>
    <t>รวม ปวส. 1-2</t>
  </si>
</sst>
</file>

<file path=xl/styles.xml><?xml version="1.0" encoding="utf-8"?>
<styleSheet xmlns="http://schemas.openxmlformats.org/spreadsheetml/2006/main">
  <fonts count="7">
    <font>
      <sz val="14"/>
      <name val="Cordia New"/>
      <charset val="222"/>
    </font>
    <font>
      <sz val="8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rgb="FFFF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4" fillId="0" borderId="9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/>
    <xf numFmtId="0" fontId="4" fillId="0" borderId="5" xfId="0" applyFont="1" applyBorder="1"/>
    <xf numFmtId="0" fontId="4" fillId="0" borderId="3" xfId="0" applyFont="1" applyBorder="1"/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/>
    <xf numFmtId="0" fontId="4" fillId="2" borderId="10" xfId="0" applyFont="1" applyFill="1" applyBorder="1"/>
    <xf numFmtId="0" fontId="4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8" xfId="0" applyFont="1" applyBorder="1"/>
    <xf numFmtId="0" fontId="4" fillId="0" borderId="11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3" fontId="5" fillId="0" borderId="3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5" fillId="0" borderId="7" xfId="0" applyFont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4" fillId="3" borderId="2" xfId="0" applyFont="1" applyFill="1" applyBorder="1"/>
    <xf numFmtId="0" fontId="5" fillId="3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2" xfId="0" applyFont="1" applyFill="1" applyBorder="1"/>
    <xf numFmtId="0" fontId="6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</cellXfs>
  <cellStyles count="3">
    <cellStyle name="Normal 2" xfId="1"/>
    <cellStyle name="ปกติ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B15" sqref="B15"/>
    </sheetView>
  </sheetViews>
  <sheetFormatPr defaultColWidth="5.85546875" defaultRowHeight="21.75"/>
  <cols>
    <col min="1" max="1" width="5.5703125" style="3" customWidth="1"/>
    <col min="2" max="2" width="25" style="3" customWidth="1"/>
    <col min="3" max="3" width="5.7109375" style="3" customWidth="1"/>
    <col min="4" max="4" width="7.7109375" style="3" customWidth="1"/>
    <col min="5" max="5" width="8.7109375" style="3" customWidth="1"/>
    <col min="6" max="6" width="10.28515625" style="3" customWidth="1"/>
    <col min="7" max="7" width="9.7109375" style="3" customWidth="1"/>
    <col min="8" max="29" width="5.85546875" style="3" customWidth="1"/>
    <col min="30" max="30" width="41.7109375" style="3" customWidth="1"/>
    <col min="31" max="16384" width="5.85546875" style="3"/>
  </cols>
  <sheetData>
    <row r="1" spans="1:30">
      <c r="A1" s="3" t="s">
        <v>46</v>
      </c>
    </row>
    <row r="3" spans="1:30">
      <c r="A3" s="4" t="s">
        <v>20</v>
      </c>
      <c r="B3" s="5" t="s">
        <v>0</v>
      </c>
      <c r="C3" s="50" t="s">
        <v>17</v>
      </c>
      <c r="D3" s="51"/>
      <c r="E3" s="51"/>
      <c r="F3" s="52"/>
      <c r="G3" s="5" t="s">
        <v>9</v>
      </c>
      <c r="H3" s="50" t="s">
        <v>21</v>
      </c>
      <c r="I3" s="52"/>
      <c r="J3" s="50" t="s">
        <v>22</v>
      </c>
      <c r="K3" s="52"/>
      <c r="L3" s="50" t="s">
        <v>23</v>
      </c>
      <c r="M3" s="52"/>
      <c r="N3" s="55" t="s">
        <v>24</v>
      </c>
      <c r="O3" s="56"/>
      <c r="P3" s="57"/>
      <c r="Q3" s="50" t="s">
        <v>25</v>
      </c>
      <c r="R3" s="52"/>
      <c r="S3" s="50" t="s">
        <v>26</v>
      </c>
      <c r="T3" s="52"/>
      <c r="U3" s="55" t="s">
        <v>50</v>
      </c>
      <c r="V3" s="56"/>
      <c r="W3" s="57"/>
      <c r="X3" s="58" t="s">
        <v>47</v>
      </c>
      <c r="Y3" s="59"/>
      <c r="Z3" s="60"/>
      <c r="AA3" s="53" t="s">
        <v>27</v>
      </c>
      <c r="AB3" s="54"/>
      <c r="AC3" s="54"/>
      <c r="AD3" s="5" t="s">
        <v>8</v>
      </c>
    </row>
    <row r="4" spans="1:30">
      <c r="A4" s="7"/>
      <c r="B4" s="7"/>
      <c r="C4" s="10" t="s">
        <v>15</v>
      </c>
      <c r="D4" s="10" t="s">
        <v>16</v>
      </c>
      <c r="E4" s="10" t="s">
        <v>13</v>
      </c>
      <c r="F4" s="10" t="s">
        <v>7</v>
      </c>
      <c r="G4" s="9" t="s">
        <v>10</v>
      </c>
      <c r="H4" s="10" t="s">
        <v>2</v>
      </c>
      <c r="I4" s="10" t="s">
        <v>3</v>
      </c>
      <c r="J4" s="10" t="s">
        <v>2</v>
      </c>
      <c r="K4" s="10" t="s">
        <v>3</v>
      </c>
      <c r="L4" s="10" t="s">
        <v>2</v>
      </c>
      <c r="M4" s="10" t="s">
        <v>3</v>
      </c>
      <c r="N4" s="26" t="s">
        <v>2</v>
      </c>
      <c r="O4" s="26" t="s">
        <v>3</v>
      </c>
      <c r="P4" s="26" t="s">
        <v>1</v>
      </c>
      <c r="Q4" s="10" t="s">
        <v>2</v>
      </c>
      <c r="R4" s="10" t="s">
        <v>3</v>
      </c>
      <c r="S4" s="10" t="s">
        <v>2</v>
      </c>
      <c r="T4" s="10" t="s">
        <v>3</v>
      </c>
      <c r="U4" s="26" t="s">
        <v>2</v>
      </c>
      <c r="V4" s="26" t="s">
        <v>3</v>
      </c>
      <c r="W4" s="26" t="s">
        <v>1</v>
      </c>
      <c r="X4" s="38" t="s">
        <v>2</v>
      </c>
      <c r="Y4" s="38" t="s">
        <v>3</v>
      </c>
      <c r="Z4" s="38" t="s">
        <v>1</v>
      </c>
      <c r="AA4" s="42" t="s">
        <v>2</v>
      </c>
      <c r="AB4" s="42" t="s">
        <v>3</v>
      </c>
      <c r="AC4" s="42" t="s">
        <v>1</v>
      </c>
      <c r="AD4" s="9"/>
    </row>
    <row r="5" spans="1:30">
      <c r="A5" s="22">
        <v>1</v>
      </c>
      <c r="B5" s="11" t="s">
        <v>28</v>
      </c>
      <c r="C5" s="1" t="s">
        <v>29</v>
      </c>
      <c r="D5" s="1" t="s">
        <v>30</v>
      </c>
      <c r="E5" s="11" t="s">
        <v>4</v>
      </c>
      <c r="F5" s="11" t="s">
        <v>4</v>
      </c>
      <c r="G5" s="11" t="s">
        <v>31</v>
      </c>
      <c r="H5" s="1">
        <v>39</v>
      </c>
      <c r="I5" s="1">
        <v>53</v>
      </c>
      <c r="J5" s="1">
        <v>45</v>
      </c>
      <c r="K5" s="1">
        <v>53</v>
      </c>
      <c r="L5" s="1">
        <v>47</v>
      </c>
      <c r="M5" s="1">
        <v>41</v>
      </c>
      <c r="N5" s="27">
        <f>SUM(H5+J5+L5)</f>
        <v>131</v>
      </c>
      <c r="O5" s="27">
        <f>SUM(I5+K5+M5)</f>
        <v>147</v>
      </c>
      <c r="P5" s="27">
        <f>SUM(N5:O5)</f>
        <v>278</v>
      </c>
      <c r="Q5" s="1">
        <v>13</v>
      </c>
      <c r="R5" s="1">
        <v>14</v>
      </c>
      <c r="S5" s="1">
        <v>12</v>
      </c>
      <c r="T5" s="1">
        <v>15</v>
      </c>
      <c r="U5" s="32">
        <f>SUM(Q5+S5)</f>
        <v>25</v>
      </c>
      <c r="V5" s="32">
        <f>SUM(R5+T5)</f>
        <v>29</v>
      </c>
      <c r="W5" s="32">
        <f>SUM(U5:V5)</f>
        <v>54</v>
      </c>
      <c r="X5" s="39">
        <f>N5+U5</f>
        <v>156</v>
      </c>
      <c r="Y5" s="39">
        <f t="shared" ref="Y5:Z5" si="0">O5+V5</f>
        <v>176</v>
      </c>
      <c r="Z5" s="39">
        <f t="shared" si="0"/>
        <v>332</v>
      </c>
      <c r="AA5" s="43">
        <v>6</v>
      </c>
      <c r="AB5" s="43">
        <v>19</v>
      </c>
      <c r="AC5" s="43">
        <f>SUM(AA5:AB5)</f>
        <v>25</v>
      </c>
      <c r="AD5" s="11" t="s">
        <v>32</v>
      </c>
    </row>
    <row r="6" spans="1:30" s="13" customFormat="1">
      <c r="A6" s="23">
        <v>2</v>
      </c>
      <c r="B6" s="12" t="s">
        <v>43</v>
      </c>
      <c r="C6" s="2">
        <v>9</v>
      </c>
      <c r="D6" s="2">
        <v>14</v>
      </c>
      <c r="E6" s="12" t="s">
        <v>42</v>
      </c>
      <c r="F6" s="12" t="s">
        <v>12</v>
      </c>
      <c r="G6" s="12" t="s">
        <v>44</v>
      </c>
      <c r="H6" s="2">
        <v>42</v>
      </c>
      <c r="I6" s="2">
        <v>61</v>
      </c>
      <c r="J6" s="2">
        <v>37</v>
      </c>
      <c r="K6" s="2">
        <v>61</v>
      </c>
      <c r="L6" s="2">
        <v>34</v>
      </c>
      <c r="M6" s="2">
        <v>69</v>
      </c>
      <c r="N6" s="28">
        <f>H6+J6+L6</f>
        <v>113</v>
      </c>
      <c r="O6" s="28">
        <f>I6+K6+M6</f>
        <v>191</v>
      </c>
      <c r="P6" s="28">
        <f>N6+O6</f>
        <v>304</v>
      </c>
      <c r="Q6" s="2">
        <v>22</v>
      </c>
      <c r="R6" s="2">
        <v>30</v>
      </c>
      <c r="S6" s="2">
        <v>32</v>
      </c>
      <c r="T6" s="2">
        <v>52</v>
      </c>
      <c r="U6" s="33">
        <f t="shared" ref="U6:U7" si="1">SUM(Q6+S6)</f>
        <v>54</v>
      </c>
      <c r="V6" s="33">
        <f t="shared" ref="V6:V7" si="2">SUM(R6+T6)</f>
        <v>82</v>
      </c>
      <c r="W6" s="33">
        <f t="shared" ref="W6:W7" si="3">SUM(U6:V6)</f>
        <v>136</v>
      </c>
      <c r="X6" s="39">
        <f>N6+U6</f>
        <v>167</v>
      </c>
      <c r="Y6" s="39">
        <f>O6+V6</f>
        <v>273</v>
      </c>
      <c r="Z6" s="39">
        <f>X6+Y6</f>
        <v>440</v>
      </c>
      <c r="AA6" s="44">
        <v>10</v>
      </c>
      <c r="AB6" s="44">
        <v>14</v>
      </c>
      <c r="AC6" s="44">
        <f>AA6+AB6</f>
        <v>24</v>
      </c>
      <c r="AD6" s="36" t="s">
        <v>45</v>
      </c>
    </row>
    <row r="7" spans="1:30" s="16" customFormat="1">
      <c r="A7" s="24">
        <v>3</v>
      </c>
      <c r="B7" s="14" t="s">
        <v>33</v>
      </c>
      <c r="C7" s="15" t="s">
        <v>6</v>
      </c>
      <c r="D7" s="15">
        <v>278</v>
      </c>
      <c r="E7" s="14" t="s">
        <v>34</v>
      </c>
      <c r="F7" s="14" t="s">
        <v>12</v>
      </c>
      <c r="G7" s="14" t="s">
        <v>35</v>
      </c>
      <c r="H7" s="15">
        <v>418</v>
      </c>
      <c r="I7" s="15">
        <v>294</v>
      </c>
      <c r="J7" s="15">
        <v>296</v>
      </c>
      <c r="K7" s="15">
        <v>206</v>
      </c>
      <c r="L7" s="15">
        <v>204</v>
      </c>
      <c r="M7" s="15">
        <v>149</v>
      </c>
      <c r="N7" s="28">
        <f>H7+J7+L7</f>
        <v>918</v>
      </c>
      <c r="O7" s="28">
        <f>I7+K7+M7</f>
        <v>649</v>
      </c>
      <c r="P7" s="28">
        <f>N7+O7</f>
        <v>1567</v>
      </c>
      <c r="Q7" s="15">
        <v>220</v>
      </c>
      <c r="R7" s="15">
        <v>160</v>
      </c>
      <c r="S7" s="15">
        <v>183</v>
      </c>
      <c r="T7" s="15">
        <v>166</v>
      </c>
      <c r="U7" s="34">
        <f t="shared" si="1"/>
        <v>403</v>
      </c>
      <c r="V7" s="34">
        <f t="shared" si="2"/>
        <v>326</v>
      </c>
      <c r="W7" s="34">
        <f t="shared" si="3"/>
        <v>729</v>
      </c>
      <c r="X7" s="39">
        <f>N7+U7</f>
        <v>1321</v>
      </c>
      <c r="Y7" s="39">
        <f>O7+V7</f>
        <v>975</v>
      </c>
      <c r="Z7" s="39">
        <f>X7+Y7</f>
        <v>2296</v>
      </c>
      <c r="AA7" s="45">
        <v>59</v>
      </c>
      <c r="AB7" s="45">
        <v>26</v>
      </c>
      <c r="AC7" s="46">
        <f>AA7+AB7</f>
        <v>85</v>
      </c>
      <c r="AD7" s="14" t="s">
        <v>36</v>
      </c>
    </row>
    <row r="8" spans="1:30">
      <c r="A8" s="23">
        <v>4</v>
      </c>
      <c r="B8" s="17" t="s">
        <v>37</v>
      </c>
      <c r="C8" s="18" t="s">
        <v>6</v>
      </c>
      <c r="D8" s="18" t="s">
        <v>6</v>
      </c>
      <c r="E8" s="17" t="s">
        <v>4</v>
      </c>
      <c r="F8" s="17" t="s">
        <v>4</v>
      </c>
      <c r="G8" s="17" t="s">
        <v>41</v>
      </c>
      <c r="H8" s="17"/>
      <c r="I8" s="17"/>
      <c r="J8" s="17"/>
      <c r="K8" s="17"/>
      <c r="L8" s="17"/>
      <c r="M8" s="17"/>
      <c r="N8" s="28">
        <f t="shared" ref="N8:N10" si="4">H8+J8+L8</f>
        <v>0</v>
      </c>
      <c r="O8" s="28">
        <f t="shared" ref="O8:O10" si="5">I8+K8+M8</f>
        <v>0</v>
      </c>
      <c r="P8" s="28">
        <f t="shared" ref="P8:P10" si="6">N8+O8</f>
        <v>0</v>
      </c>
      <c r="Q8" s="17"/>
      <c r="R8" s="17"/>
      <c r="S8" s="17"/>
      <c r="T8" s="17"/>
      <c r="U8" s="34">
        <f t="shared" ref="U8:U10" si="7">SUM(Q8+S8)</f>
        <v>0</v>
      </c>
      <c r="V8" s="34">
        <f t="shared" ref="V8:V10" si="8">SUM(R8+T8)</f>
        <v>0</v>
      </c>
      <c r="W8" s="34">
        <f t="shared" ref="W8:W10" si="9">SUM(U8:V8)</f>
        <v>0</v>
      </c>
      <c r="X8" s="39">
        <f t="shared" ref="X8:X10" si="10">N8+U8</f>
        <v>0</v>
      </c>
      <c r="Y8" s="39">
        <f t="shared" ref="Y8:Y10" si="11">O8+V8</f>
        <v>0</v>
      </c>
      <c r="Z8" s="39">
        <f t="shared" ref="Z8:Z10" si="12">X8+Y8</f>
        <v>0</v>
      </c>
      <c r="AA8" s="47"/>
      <c r="AB8" s="47"/>
      <c r="AC8" s="46">
        <f t="shared" ref="AC8:AC10" si="13">AA8+AB8</f>
        <v>0</v>
      </c>
      <c r="AD8" s="17" t="s">
        <v>36</v>
      </c>
    </row>
    <row r="9" spans="1:30">
      <c r="A9" s="24">
        <v>5</v>
      </c>
      <c r="B9" s="17" t="s">
        <v>38</v>
      </c>
      <c r="C9" s="18">
        <v>1</v>
      </c>
      <c r="D9" s="18" t="s">
        <v>19</v>
      </c>
      <c r="E9" s="17" t="s">
        <v>14</v>
      </c>
      <c r="F9" s="17" t="s">
        <v>5</v>
      </c>
      <c r="G9" s="17" t="s">
        <v>35</v>
      </c>
      <c r="H9" s="17">
        <v>293</v>
      </c>
      <c r="I9" s="17">
        <v>147</v>
      </c>
      <c r="J9" s="17">
        <v>162</v>
      </c>
      <c r="K9" s="17">
        <v>190</v>
      </c>
      <c r="L9" s="17">
        <v>133</v>
      </c>
      <c r="M9" s="17">
        <v>88</v>
      </c>
      <c r="N9" s="28">
        <f t="shared" si="4"/>
        <v>588</v>
      </c>
      <c r="O9" s="28">
        <f t="shared" si="5"/>
        <v>425</v>
      </c>
      <c r="P9" s="28">
        <f t="shared" si="6"/>
        <v>1013</v>
      </c>
      <c r="Q9" s="17">
        <v>293</v>
      </c>
      <c r="R9" s="17">
        <v>147</v>
      </c>
      <c r="S9" s="17">
        <v>162</v>
      </c>
      <c r="T9" s="17">
        <v>190</v>
      </c>
      <c r="U9" s="49">
        <f t="shared" si="7"/>
        <v>455</v>
      </c>
      <c r="V9" s="49">
        <f t="shared" si="8"/>
        <v>337</v>
      </c>
      <c r="W9" s="49">
        <f t="shared" si="9"/>
        <v>792</v>
      </c>
      <c r="X9" s="39">
        <f t="shared" si="10"/>
        <v>1043</v>
      </c>
      <c r="Y9" s="39">
        <f t="shared" si="11"/>
        <v>762</v>
      </c>
      <c r="Z9" s="39">
        <f t="shared" si="12"/>
        <v>1805</v>
      </c>
      <c r="AA9" s="45">
        <v>27</v>
      </c>
      <c r="AB9" s="45">
        <v>21</v>
      </c>
      <c r="AC9" s="46">
        <f t="shared" si="13"/>
        <v>48</v>
      </c>
      <c r="AD9" s="17" t="s">
        <v>36</v>
      </c>
    </row>
    <row r="10" spans="1:30">
      <c r="A10" s="23">
        <v>6</v>
      </c>
      <c r="B10" s="17" t="s">
        <v>39</v>
      </c>
      <c r="C10" s="18">
        <v>7</v>
      </c>
      <c r="D10" s="18" t="s">
        <v>18</v>
      </c>
      <c r="E10" s="17" t="s">
        <v>11</v>
      </c>
      <c r="F10" s="17" t="s">
        <v>11</v>
      </c>
      <c r="G10" s="17" t="s">
        <v>40</v>
      </c>
      <c r="H10" s="18">
        <v>135</v>
      </c>
      <c r="I10" s="18">
        <v>59</v>
      </c>
      <c r="J10" s="18">
        <v>157</v>
      </c>
      <c r="K10" s="18">
        <v>61</v>
      </c>
      <c r="L10" s="18">
        <v>72</v>
      </c>
      <c r="M10" s="18">
        <v>31</v>
      </c>
      <c r="N10" s="28">
        <f t="shared" si="4"/>
        <v>364</v>
      </c>
      <c r="O10" s="28">
        <f t="shared" si="5"/>
        <v>151</v>
      </c>
      <c r="P10" s="28">
        <f t="shared" si="6"/>
        <v>515</v>
      </c>
      <c r="Q10" s="18">
        <v>31</v>
      </c>
      <c r="R10" s="18">
        <v>33</v>
      </c>
      <c r="S10" s="18">
        <v>52</v>
      </c>
      <c r="T10" s="18">
        <v>22</v>
      </c>
      <c r="U10" s="34">
        <f t="shared" si="7"/>
        <v>83</v>
      </c>
      <c r="V10" s="34">
        <f t="shared" si="8"/>
        <v>55</v>
      </c>
      <c r="W10" s="34">
        <f t="shared" si="9"/>
        <v>138</v>
      </c>
      <c r="X10" s="39">
        <f t="shared" si="10"/>
        <v>447</v>
      </c>
      <c r="Y10" s="39">
        <f t="shared" si="11"/>
        <v>206</v>
      </c>
      <c r="Z10" s="39">
        <f t="shared" si="12"/>
        <v>653</v>
      </c>
      <c r="AA10" s="45">
        <v>17</v>
      </c>
      <c r="AB10" s="45">
        <v>11</v>
      </c>
      <c r="AC10" s="46">
        <f t="shared" si="13"/>
        <v>28</v>
      </c>
      <c r="AD10" s="17" t="s">
        <v>36</v>
      </c>
    </row>
    <row r="11" spans="1:30">
      <c r="A11" s="25"/>
      <c r="B11" s="19"/>
      <c r="C11" s="2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9"/>
      <c r="O11" s="29"/>
      <c r="P11" s="29"/>
      <c r="Q11" s="19"/>
      <c r="R11" s="19"/>
      <c r="S11" s="19"/>
      <c r="T11" s="19"/>
      <c r="U11" s="29"/>
      <c r="V11" s="29"/>
      <c r="W11" s="29"/>
      <c r="X11" s="40"/>
      <c r="Y11" s="40"/>
      <c r="Z11" s="40"/>
      <c r="AA11" s="48"/>
      <c r="AB11" s="48"/>
      <c r="AC11" s="48"/>
      <c r="AD11" s="19"/>
    </row>
    <row r="12" spans="1:30">
      <c r="A12" s="6" t="s">
        <v>48</v>
      </c>
      <c r="B12" s="21"/>
      <c r="C12" s="21"/>
      <c r="D12" s="21"/>
      <c r="E12" s="21"/>
      <c r="F12" s="21"/>
      <c r="G12" s="37" t="s">
        <v>49</v>
      </c>
      <c r="H12" s="35">
        <f t="shared" ref="H12:AC12" si="14">SUM(H5:H11)</f>
        <v>927</v>
      </c>
      <c r="I12" s="35">
        <f t="shared" si="14"/>
        <v>614</v>
      </c>
      <c r="J12" s="35">
        <f t="shared" si="14"/>
        <v>697</v>
      </c>
      <c r="K12" s="35">
        <f t="shared" si="14"/>
        <v>571</v>
      </c>
      <c r="L12" s="35">
        <f t="shared" si="14"/>
        <v>490</v>
      </c>
      <c r="M12" s="35">
        <f t="shared" si="14"/>
        <v>378</v>
      </c>
      <c r="N12" s="31">
        <f t="shared" si="14"/>
        <v>2114</v>
      </c>
      <c r="O12" s="31">
        <f t="shared" si="14"/>
        <v>1563</v>
      </c>
      <c r="P12" s="31">
        <f t="shared" si="14"/>
        <v>3677</v>
      </c>
      <c r="Q12" s="8">
        <f t="shared" si="14"/>
        <v>579</v>
      </c>
      <c r="R12" s="8">
        <f t="shared" si="14"/>
        <v>384</v>
      </c>
      <c r="S12" s="8">
        <f t="shared" si="14"/>
        <v>441</v>
      </c>
      <c r="T12" s="8">
        <f t="shared" si="14"/>
        <v>445</v>
      </c>
      <c r="U12" s="30">
        <f t="shared" si="14"/>
        <v>1020</v>
      </c>
      <c r="V12" s="30">
        <f t="shared" si="14"/>
        <v>829</v>
      </c>
      <c r="W12" s="30">
        <f t="shared" si="14"/>
        <v>1849</v>
      </c>
      <c r="X12" s="41">
        <f t="shared" si="14"/>
        <v>3134</v>
      </c>
      <c r="Y12" s="41">
        <f t="shared" si="14"/>
        <v>2392</v>
      </c>
      <c r="Z12" s="41">
        <f t="shared" si="14"/>
        <v>5526</v>
      </c>
      <c r="AA12" s="42">
        <f t="shared" si="14"/>
        <v>119</v>
      </c>
      <c r="AB12" s="42">
        <f t="shared" si="14"/>
        <v>91</v>
      </c>
      <c r="AC12" s="42">
        <f t="shared" si="14"/>
        <v>210</v>
      </c>
      <c r="AD12" s="8"/>
    </row>
  </sheetData>
  <mergeCells count="10">
    <mergeCell ref="C3:F3"/>
    <mergeCell ref="H3:I3"/>
    <mergeCell ref="J3:K3"/>
    <mergeCell ref="L3:M3"/>
    <mergeCell ref="AA3:AC3"/>
    <mergeCell ref="N3:P3"/>
    <mergeCell ref="Q3:R3"/>
    <mergeCell ref="S3:T3"/>
    <mergeCell ref="U3:W3"/>
    <mergeCell ref="X3:Z3"/>
  </mergeCells>
  <phoneticPr fontId="1" type="noConversion"/>
  <pageMargins left="0.74803149606299213" right="0.19685039370078741" top="0.98425196850393704" bottom="0.98425196850393704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อุดมศึกษา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Plan3</cp:lastModifiedBy>
  <cp:lastPrinted>2016-07-13T04:30:07Z</cp:lastPrinted>
  <dcterms:created xsi:type="dcterms:W3CDTF">2003-12-23T08:23:06Z</dcterms:created>
  <dcterms:modified xsi:type="dcterms:W3CDTF">2016-07-08T06:26:38Z</dcterms:modified>
</cp:coreProperties>
</file>